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filterPrivacy="1" defaultThemeVersion="124226"/>
  <xr:revisionPtr revIDLastSave="0" documentId="13_ncr:1_{87EDD2CD-4E49-45D4-9381-0319F9F4F494}" xr6:coauthVersionLast="47" xr6:coauthVersionMax="47" xr10:uidLastSave="{00000000-0000-0000-0000-000000000000}"/>
  <bookViews>
    <workbookView xWindow="-103" yWindow="-103" windowWidth="16663" windowHeight="9892" xr2:uid="{00000000-000D-0000-FFFF-FFFF00000000}"/>
  </bookViews>
  <sheets>
    <sheet name="Sheet2" sheetId="2" r:id="rId1"/>
  </sheets>
  <calcPr calcId="191029"/>
</workbook>
</file>

<file path=xl/calcChain.xml><?xml version="1.0" encoding="utf-8"?>
<calcChain xmlns="http://schemas.openxmlformats.org/spreadsheetml/2006/main">
  <c r="J28" i="2" l="1"/>
  <c r="K28" i="2"/>
  <c r="L28" i="2" s="1"/>
  <c r="E23" i="2"/>
  <c r="K23" i="2" s="1"/>
  <c r="K22" i="2"/>
  <c r="L22" i="2" s="1"/>
  <c r="J22" i="2"/>
  <c r="C15" i="2"/>
  <c r="J23" i="2" l="1"/>
  <c r="L23" i="2" s="1"/>
  <c r="J15" i="2"/>
  <c r="K15" i="2"/>
  <c r="L15" i="2" l="1"/>
  <c r="C18" i="2" s="1"/>
  <c r="D18" i="2" s="1"/>
  <c r="E10" i="2"/>
  <c r="K10" i="2" s="1"/>
  <c r="K9" i="2"/>
  <c r="J9" i="2"/>
  <c r="J10" i="2" l="1"/>
  <c r="L10" i="2" s="1"/>
  <c r="L9" i="2"/>
</calcChain>
</file>

<file path=xl/sharedStrings.xml><?xml version="1.0" encoding="utf-8"?>
<sst xmlns="http://schemas.openxmlformats.org/spreadsheetml/2006/main" count="69" uniqueCount="31">
  <si>
    <t>MCU功耗(uA)</t>
    <phoneticPr fontId="1" type="noConversion"/>
  </si>
  <si>
    <t>MCU工作时间(ms)</t>
    <phoneticPr fontId="1" type="noConversion"/>
  </si>
  <si>
    <t>RF TX功耗(uA)</t>
    <phoneticPr fontId="1" type="noConversion"/>
  </si>
  <si>
    <t>TX时间(ms)</t>
    <phoneticPr fontId="1" type="noConversion"/>
  </si>
  <si>
    <t>RF RX时间(ms)</t>
    <phoneticPr fontId="1" type="noConversion"/>
  </si>
  <si>
    <t>休眠功耗(uA)</t>
    <phoneticPr fontId="1" type="noConversion"/>
  </si>
  <si>
    <t>休眠时间(ms)</t>
    <phoneticPr fontId="1" type="noConversion"/>
  </si>
  <si>
    <t>RF RX功耗(uA)</t>
    <phoneticPr fontId="1" type="noConversion"/>
  </si>
  <si>
    <t>RX</t>
    <phoneticPr fontId="1" type="noConversion"/>
  </si>
  <si>
    <t>TX+RX</t>
    <phoneticPr fontId="1" type="noConversion"/>
  </si>
  <si>
    <t>总时间(ms)</t>
    <phoneticPr fontId="1" type="noConversion"/>
  </si>
  <si>
    <t>平均功耗uA</t>
    <phoneticPr fontId="1" type="noConversion"/>
  </si>
  <si>
    <t>总功耗(ua*ms)</t>
    <phoneticPr fontId="1" type="noConversion"/>
  </si>
  <si>
    <t>PMS154</t>
    <phoneticPr fontId="1" type="noConversion"/>
  </si>
  <si>
    <t>450mAH</t>
    <phoneticPr fontId="1" type="noConversion"/>
  </si>
  <si>
    <t>三、2.4G低功耗应用接收评估功耗计算</t>
    <phoneticPr fontId="1" type="noConversion"/>
  </si>
  <si>
    <t>一、2.4G低功耗应用介绍</t>
    <phoneticPr fontId="1" type="noConversion"/>
  </si>
  <si>
    <t>二、2.4G低功耗应用场景</t>
    <phoneticPr fontId="1" type="noConversion"/>
  </si>
  <si>
    <t>电池容量</t>
    <phoneticPr fontId="1" type="noConversion"/>
  </si>
  <si>
    <t>小夜灯</t>
    <phoneticPr fontId="1" type="noConversion"/>
  </si>
  <si>
    <t>互动公仔</t>
    <phoneticPr fontId="1" type="noConversion"/>
  </si>
  <si>
    <t>PAN301</t>
    <phoneticPr fontId="1" type="noConversion"/>
  </si>
  <si>
    <t>XN297L-2dBm</t>
    <phoneticPr fontId="1" type="noConversion"/>
  </si>
  <si>
    <t>1、锂电池/电池产品，接收端休眠模式先要测试功耗配置成功，休眠电流在5uA以下，接收端想要做到既要收数据又功耗低，需要用心跳模式，定期唤醒2.4G处于接收模式，需要根据场景考虑延时性能是否能接受，平衡调节休眠时间和接收模式时间，增加发射端一次响应的数据，多发数据包。
2、比如：带干电池的互动公仔，保证电池要用1-3年，基本流程为进入省电模式2.6S，唤醒RF等待7ms稳定，接收10ms,然后继续进入省电模式，一直这样循环，平均功耗要做到30uA；电池的小夜灯，休眠时间1s，唤醒处于STP1稳定时间10ms，进入RX 300us,工作4ms,平均功耗90uA左右；</t>
    <phoneticPr fontId="1" type="noConversion"/>
  </si>
  <si>
    <t>XN297L</t>
    <phoneticPr fontId="1" type="noConversion"/>
  </si>
  <si>
    <t>PAN2110-2dBm</t>
    <phoneticPr fontId="1" type="noConversion"/>
  </si>
  <si>
    <t>整个芯片（MCU+RF）</t>
    <phoneticPr fontId="1" type="noConversion"/>
  </si>
  <si>
    <t>PAN2110</t>
    <phoneticPr fontId="1" type="noConversion"/>
  </si>
  <si>
    <t>L010</t>
    <phoneticPr fontId="1" type="noConversion"/>
  </si>
  <si>
    <t>可用天数</t>
    <phoneticPr fontId="1" type="noConversion"/>
  </si>
  <si>
    <t>2.4G产品做接收模式，想能及时收到数据又非常省电方式，像笙科的一些2.4G型号有加入wor功能，支持信号唤醒功能，比较省电，但增加了芯片成本，磐启的2.4G产品考虑性价比，通用性没有加wor功能，但在持续迭代优化2.4G的功耗，怎么做的省电，需要从很多方面去优化，系统的综合考虑，比如MCU选择低功耗的MCU，MCU降低主频，距离够用降低发射功率，选择一颗合适的2.4G型号，2.4G休眠功耗做到比较低，休眠唤醒稳定时间、发包稳定时间和RX转TX时间减短，硬件SPI速率提高等等；
PAN1026休眠到唤醒的时间比XN297L短，不需要10ms稳定时间，配置TX或者RX模式，只需要2ms稳定时间，TX和RX的切换时间也要短一些，
PAN1026的发射准备时间短，空中有效数据率大幅提升，或者后续采用更先进工艺的芯片PAN211x，2.4G功耗做到了更低，接收模式功耗6.8mA,比目前的16mA小很多。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</si>
</sst>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97971</xdr:colOff>
      <xdr:row>2</xdr:row>
      <xdr:rowOff>52666</xdr:rowOff>
    </xdr:from>
    <xdr:to>
      <xdr:col>3</xdr:col>
      <xdr:colOff>898869</xdr:colOff>
      <xdr:row>2</xdr:row>
      <xdr:rowOff>2917372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DB289E1-FAE0-348F-8E9C-5DFF5B4B0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971" y="1750837"/>
          <a:ext cx="3157655" cy="2864706"/>
        </a:xfrm>
        <a:prstGeom prst="rect">
          <a:avLst/>
        </a:prstGeom>
      </xdr:spPr>
    </xdr:pic>
    <xdr:clientData/>
  </xdr:twoCellAnchor>
  <xdr:twoCellAnchor editAs="oneCell">
    <xdr:from>
      <xdr:col>3</xdr:col>
      <xdr:colOff>914398</xdr:colOff>
      <xdr:row>2</xdr:row>
      <xdr:rowOff>17928</xdr:rowOff>
    </xdr:from>
    <xdr:to>
      <xdr:col>8</xdr:col>
      <xdr:colOff>160129</xdr:colOff>
      <xdr:row>2</xdr:row>
      <xdr:rowOff>2970198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292625F-EBBA-F0BC-2841-FF187A263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77238" y="1721222"/>
          <a:ext cx="3804925" cy="29522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"/>
  <sheetViews>
    <sheetView tabSelected="1" zoomScale="85" zoomScaleNormal="85" workbookViewId="0">
      <selection activeCell="K3" sqref="K3"/>
    </sheetView>
  </sheetViews>
  <sheetFormatPr defaultRowHeight="14.15" x14ac:dyDescent="0.3"/>
  <cols>
    <col min="1" max="1" width="6.69140625" customWidth="1"/>
    <col min="2" max="2" width="11" customWidth="1"/>
    <col min="3" max="3" width="15.61328125" customWidth="1"/>
    <col min="4" max="4" width="13.23046875" customWidth="1"/>
    <col min="5" max="5" width="11" customWidth="1"/>
    <col min="6" max="6" width="13.61328125" customWidth="1"/>
    <col min="7" max="7" width="14.07421875" customWidth="1"/>
    <col min="8" max="8" width="12.4609375" customWidth="1"/>
    <col min="9" max="9" width="12.3828125" customWidth="1"/>
    <col min="10" max="10" width="10.921875" customWidth="1"/>
    <col min="11" max="11" width="13.53515625" customWidth="1"/>
    <col min="12" max="12" width="12" customWidth="1"/>
  </cols>
  <sheetData>
    <row r="1" spans="1:12" ht="18.45" x14ac:dyDescent="0.3">
      <c r="A1" s="1" t="s">
        <v>16</v>
      </c>
    </row>
    <row r="2" spans="1:12" ht="115.3" customHeight="1" x14ac:dyDescent="0.3">
      <c r="A2" s="3" t="s">
        <v>30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45.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8.45" x14ac:dyDescent="0.3">
      <c r="A4" s="1" t="s">
        <v>17</v>
      </c>
    </row>
    <row r="5" spans="1:12" ht="108.9" customHeight="1" x14ac:dyDescent="0.3">
      <c r="A5" s="3" t="s">
        <v>23</v>
      </c>
      <c r="B5" s="3"/>
      <c r="C5" s="3"/>
      <c r="D5" s="3"/>
      <c r="E5" s="3"/>
      <c r="F5" s="3"/>
      <c r="G5" s="3"/>
      <c r="H5" s="3"/>
      <c r="I5" s="3"/>
      <c r="J5" s="3"/>
      <c r="K5" s="3"/>
      <c r="L5" s="2"/>
    </row>
    <row r="6" spans="1:12" ht="18.45" x14ac:dyDescent="0.3">
      <c r="A6" s="1" t="s">
        <v>15</v>
      </c>
    </row>
    <row r="7" spans="1:12" x14ac:dyDescent="0.3">
      <c r="A7" t="s">
        <v>20</v>
      </c>
      <c r="B7" t="s">
        <v>13</v>
      </c>
      <c r="D7" t="s">
        <v>22</v>
      </c>
      <c r="H7" t="s">
        <v>26</v>
      </c>
    </row>
    <row r="8" spans="1:12" x14ac:dyDescent="0.3">
      <c r="B8" t="s">
        <v>0</v>
      </c>
      <c r="C8" t="s">
        <v>1</v>
      </c>
      <c r="D8" t="s">
        <v>2</v>
      </c>
      <c r="E8" t="s">
        <v>3</v>
      </c>
      <c r="F8" t="s">
        <v>7</v>
      </c>
      <c r="G8" t="s">
        <v>4</v>
      </c>
      <c r="H8" t="s">
        <v>5</v>
      </c>
      <c r="I8" t="s">
        <v>6</v>
      </c>
      <c r="J8" t="s">
        <v>10</v>
      </c>
      <c r="K8" t="s">
        <v>12</v>
      </c>
      <c r="L8" t="s">
        <v>11</v>
      </c>
    </row>
    <row r="9" spans="1:12" x14ac:dyDescent="0.3">
      <c r="A9" t="s">
        <v>8</v>
      </c>
      <c r="B9">
        <v>3000</v>
      </c>
      <c r="C9">
        <v>3</v>
      </c>
      <c r="D9">
        <v>19000</v>
      </c>
      <c r="E9">
        <v>0</v>
      </c>
      <c r="F9">
        <v>16000</v>
      </c>
      <c r="G9">
        <v>5</v>
      </c>
      <c r="H9">
        <v>5</v>
      </c>
      <c r="I9">
        <v>3000</v>
      </c>
      <c r="J9">
        <f>C9+E9+G9+I9</f>
        <v>3008</v>
      </c>
      <c r="K9">
        <f>B9*C9+D9*E9+F9*G9+H9*I9</f>
        <v>104000</v>
      </c>
      <c r="L9">
        <f>K9/J9</f>
        <v>34.574468085106382</v>
      </c>
    </row>
    <row r="10" spans="1:12" x14ac:dyDescent="0.3">
      <c r="A10" t="s">
        <v>9</v>
      </c>
      <c r="B10">
        <v>3000</v>
      </c>
      <c r="C10">
        <v>3</v>
      </c>
      <c r="D10">
        <v>19000</v>
      </c>
      <c r="E10">
        <f>3*0.762</f>
        <v>2.286</v>
      </c>
      <c r="F10">
        <v>16000</v>
      </c>
      <c r="G10">
        <v>5</v>
      </c>
      <c r="H10">
        <v>5</v>
      </c>
      <c r="I10">
        <v>4000</v>
      </c>
      <c r="J10">
        <f>C10+E10+G10+I10</f>
        <v>4010.2860000000001</v>
      </c>
      <c r="K10">
        <f>B10*C10+D10*E10+F10*G10+H10*I10</f>
        <v>152434</v>
      </c>
      <c r="L10">
        <f>K10/J10</f>
        <v>38.010755342636408</v>
      </c>
    </row>
    <row r="13" spans="1:12" x14ac:dyDescent="0.3">
      <c r="A13" t="s">
        <v>19</v>
      </c>
      <c r="B13" t="s">
        <v>21</v>
      </c>
      <c r="D13" t="s">
        <v>24</v>
      </c>
    </row>
    <row r="14" spans="1:12" x14ac:dyDescent="0.3">
      <c r="B14" t="s">
        <v>0</v>
      </c>
      <c r="C14" t="s">
        <v>1</v>
      </c>
      <c r="D14" t="s">
        <v>2</v>
      </c>
      <c r="E14" t="s">
        <v>3</v>
      </c>
      <c r="F14" t="s">
        <v>7</v>
      </c>
      <c r="G14" t="s">
        <v>4</v>
      </c>
      <c r="H14" t="s">
        <v>5</v>
      </c>
      <c r="I14" t="s">
        <v>6</v>
      </c>
      <c r="J14" t="s">
        <v>10</v>
      </c>
      <c r="K14" t="s">
        <v>12</v>
      </c>
      <c r="L14" t="s">
        <v>11</v>
      </c>
    </row>
    <row r="15" spans="1:12" x14ac:dyDescent="0.3">
      <c r="A15" t="s">
        <v>8</v>
      </c>
      <c r="B15">
        <v>6000</v>
      </c>
      <c r="C15">
        <f>E15+G15</f>
        <v>4</v>
      </c>
      <c r="D15">
        <v>0</v>
      </c>
      <c r="E15">
        <v>0</v>
      </c>
      <c r="F15">
        <v>16000</v>
      </c>
      <c r="G15">
        <v>4</v>
      </c>
      <c r="H15">
        <v>5</v>
      </c>
      <c r="I15">
        <v>1000</v>
      </c>
      <c r="J15">
        <f>E15+G15+I15</f>
        <v>1004</v>
      </c>
      <c r="K15">
        <f>B15*C15+D15*E15+F15*G15+H15*I15</f>
        <v>93000</v>
      </c>
      <c r="L15">
        <f>K15/J15</f>
        <v>92.629482071713142</v>
      </c>
    </row>
    <row r="17" spans="1:12" x14ac:dyDescent="0.3">
      <c r="B17" t="s">
        <v>18</v>
      </c>
      <c r="D17" t="s">
        <v>29</v>
      </c>
    </row>
    <row r="18" spans="1:12" x14ac:dyDescent="0.3">
      <c r="B18" t="s">
        <v>14</v>
      </c>
      <c r="C18">
        <f>450/(L15/1000)</f>
        <v>4858.0645161290322</v>
      </c>
      <c r="D18">
        <f>C18/24</f>
        <v>202.41935483870967</v>
      </c>
    </row>
    <row r="20" spans="1:12" x14ac:dyDescent="0.3">
      <c r="B20" t="s">
        <v>13</v>
      </c>
      <c r="D20" t="s">
        <v>25</v>
      </c>
    </row>
    <row r="21" spans="1:12" x14ac:dyDescent="0.3">
      <c r="B21" t="s">
        <v>0</v>
      </c>
      <c r="C21" t="s">
        <v>1</v>
      </c>
      <c r="D21" t="s">
        <v>2</v>
      </c>
      <c r="E21" t="s">
        <v>3</v>
      </c>
      <c r="F21" t="s">
        <v>7</v>
      </c>
      <c r="G21" t="s">
        <v>4</v>
      </c>
      <c r="H21" t="s">
        <v>5</v>
      </c>
      <c r="I21" t="s">
        <v>6</v>
      </c>
      <c r="J21" t="s">
        <v>10</v>
      </c>
      <c r="K21" t="s">
        <v>12</v>
      </c>
      <c r="L21" t="s">
        <v>11</v>
      </c>
    </row>
    <row r="22" spans="1:12" x14ac:dyDescent="0.3">
      <c r="A22" t="s">
        <v>8</v>
      </c>
      <c r="B22">
        <v>3000</v>
      </c>
      <c r="C22">
        <v>3</v>
      </c>
      <c r="D22">
        <v>17000</v>
      </c>
      <c r="E22">
        <v>0</v>
      </c>
      <c r="F22">
        <v>6800</v>
      </c>
      <c r="G22">
        <v>5</v>
      </c>
      <c r="H22">
        <v>3</v>
      </c>
      <c r="I22">
        <v>3000</v>
      </c>
      <c r="J22">
        <f>C22+E22+G22+I22</f>
        <v>3008</v>
      </c>
      <c r="K22">
        <f>B22*C22+D22*E22+F22*G22+H22*I22</f>
        <v>52000</v>
      </c>
      <c r="L22">
        <f>K22/J22</f>
        <v>17.287234042553191</v>
      </c>
    </row>
    <row r="23" spans="1:12" x14ac:dyDescent="0.3">
      <c r="A23" t="s">
        <v>9</v>
      </c>
      <c r="B23">
        <v>3000</v>
      </c>
      <c r="C23">
        <v>3</v>
      </c>
      <c r="D23">
        <v>17000</v>
      </c>
      <c r="E23">
        <f>3*0.762</f>
        <v>2.286</v>
      </c>
      <c r="F23">
        <v>6800</v>
      </c>
      <c r="G23">
        <v>5</v>
      </c>
      <c r="H23">
        <v>3</v>
      </c>
      <c r="I23">
        <v>4000</v>
      </c>
      <c r="J23">
        <f>C23+E23+G23+I23</f>
        <v>4010.2860000000001</v>
      </c>
      <c r="K23">
        <f>B23*C23+D23*E23+F23*G23+H23*I23</f>
        <v>93862</v>
      </c>
      <c r="L23">
        <f>K23/J23</f>
        <v>23.405313237011026</v>
      </c>
    </row>
    <row r="26" spans="1:12" x14ac:dyDescent="0.3">
      <c r="B26" t="s">
        <v>28</v>
      </c>
      <c r="D26" t="s">
        <v>27</v>
      </c>
    </row>
    <row r="27" spans="1:12" x14ac:dyDescent="0.3">
      <c r="B27" t="s">
        <v>0</v>
      </c>
      <c r="C27" t="s">
        <v>1</v>
      </c>
      <c r="D27" t="s">
        <v>2</v>
      </c>
      <c r="E27" t="s">
        <v>3</v>
      </c>
      <c r="F27" t="s">
        <v>7</v>
      </c>
      <c r="G27" t="s">
        <v>4</v>
      </c>
      <c r="H27" t="s">
        <v>5</v>
      </c>
      <c r="I27" t="s">
        <v>6</v>
      </c>
      <c r="J27" t="s">
        <v>10</v>
      </c>
      <c r="K27" t="s">
        <v>12</v>
      </c>
      <c r="L27" t="s">
        <v>11</v>
      </c>
    </row>
    <row r="28" spans="1:12" x14ac:dyDescent="0.3">
      <c r="A28" t="s">
        <v>8</v>
      </c>
      <c r="B28">
        <v>3000</v>
      </c>
      <c r="C28">
        <v>10</v>
      </c>
      <c r="D28">
        <v>0</v>
      </c>
      <c r="E28">
        <v>0</v>
      </c>
      <c r="F28">
        <v>6800</v>
      </c>
      <c r="G28">
        <v>10</v>
      </c>
      <c r="H28">
        <v>2</v>
      </c>
      <c r="I28">
        <v>500</v>
      </c>
      <c r="J28">
        <f>E28+G28+I28</f>
        <v>510</v>
      </c>
      <c r="K28">
        <f>B28*C28+D28*E28+F28*G28+H28*I28</f>
        <v>99000</v>
      </c>
      <c r="L28">
        <f>K28/J28</f>
        <v>194.11764705882354</v>
      </c>
    </row>
  </sheetData>
  <mergeCells count="2">
    <mergeCell ref="A2:K2"/>
    <mergeCell ref="A5:K5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2019-11-02T11:08:31Z</dcterms:created>
  <dcterms:modified xsi:type="dcterms:W3CDTF">2024-08-23T06:40:39Z</dcterms:modified>
</cp:coreProperties>
</file>