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CC002C24-BEF2-4BD2-BD87-ECA4EA80DD5B}" xr6:coauthVersionLast="40" xr6:coauthVersionMax="40" xr10:uidLastSave="{00000000-0000-0000-0000-000000000000}"/>
  <bookViews>
    <workbookView xWindow="0" yWindow="90" windowWidth="19200" windowHeight="11020" activeTab="1" xr2:uid="{00000000-000D-0000-FFFF-FFFF00000000}"/>
  </bookViews>
  <sheets>
    <sheet name="250k模式" sheetId="3" r:id="rId1"/>
    <sheet name="1M模式" sheetId="2" r:id="rId2"/>
    <sheet name="2M模式" sheetId="1" r:id="rId3"/>
  </sheets>
  <calcPr calcId="181029"/>
</workbook>
</file>

<file path=xl/calcChain.xml><?xml version="1.0" encoding="utf-8"?>
<calcChain xmlns="http://schemas.openxmlformats.org/spreadsheetml/2006/main">
  <c r="J12" i="2" l="1"/>
  <c r="K12" i="2"/>
  <c r="I12" i="2"/>
  <c r="I13" i="2" s="1"/>
  <c r="E15" i="3"/>
  <c r="D14" i="3"/>
  <c r="E14" i="3" s="1"/>
  <c r="D13" i="3"/>
  <c r="E13" i="3" s="1"/>
  <c r="H18" i="3" s="1"/>
  <c r="D12" i="3"/>
  <c r="E12" i="3" s="1"/>
  <c r="D11" i="3"/>
  <c r="E11" i="3" s="1"/>
  <c r="D10" i="3"/>
  <c r="E10" i="3" s="1"/>
  <c r="E15" i="2"/>
  <c r="D14" i="2"/>
  <c r="E14" i="2" s="1"/>
  <c r="D13" i="2"/>
  <c r="E13" i="2" s="1"/>
  <c r="D12" i="2"/>
  <c r="E12" i="2" s="1"/>
  <c r="D11" i="2"/>
  <c r="E11" i="2" s="1"/>
  <c r="D10" i="2"/>
  <c r="E10" i="2" s="1"/>
  <c r="E15" i="1"/>
  <c r="D11" i="1"/>
  <c r="E11" i="1" s="1"/>
  <c r="D12" i="1"/>
  <c r="E12" i="1" s="1"/>
  <c r="D13" i="1"/>
  <c r="E13" i="1" s="1"/>
  <c r="D14" i="1"/>
  <c r="E14" i="1" s="1"/>
  <c r="D10" i="1"/>
  <c r="E10" i="1" s="1"/>
  <c r="B20" i="3" l="1"/>
  <c r="H20" i="3"/>
  <c r="B18" i="3"/>
  <c r="H18" i="2"/>
  <c r="H20" i="2"/>
  <c r="B18" i="2"/>
  <c r="K13" i="2" s="1"/>
  <c r="B20" i="2"/>
  <c r="H20" i="1"/>
  <c r="H18" i="1"/>
  <c r="B18" i="1"/>
  <c r="B20" i="1"/>
  <c r="J13" i="2" l="1"/>
</calcChain>
</file>

<file path=xl/sharedStrings.xml><?xml version="1.0" encoding="utf-8"?>
<sst xmlns="http://schemas.openxmlformats.org/spreadsheetml/2006/main" count="103" uniqueCount="52">
  <si>
    <t>BB_CAL</t>
    <phoneticPr fontId="1" type="noConversion"/>
  </si>
  <si>
    <t>39-32</t>
    <phoneticPr fontId="1" type="noConversion"/>
  </si>
  <si>
    <t>31-24</t>
    <phoneticPr fontId="1" type="noConversion"/>
  </si>
  <si>
    <t>EX_PA_TIME</t>
    <phoneticPr fontId="1" type="noConversion"/>
  </si>
  <si>
    <t>TRX_TIME</t>
    <phoneticPr fontId="1" type="noConversion"/>
  </si>
  <si>
    <t>TX_SETUP_TIME</t>
    <phoneticPr fontId="1" type="noConversion"/>
  </si>
  <si>
    <t>RX_SETUP_TIME</t>
    <phoneticPr fontId="1" type="noConversion"/>
  </si>
  <si>
    <t>RX_ACK_TIME</t>
    <phoneticPr fontId="1" type="noConversion"/>
  </si>
  <si>
    <t>011</t>
    <phoneticPr fontId="1" type="noConversion"/>
  </si>
  <si>
    <t>00111</t>
    <phoneticPr fontId="1" type="noConversion"/>
  </si>
  <si>
    <t>unit:us</t>
    <phoneticPr fontId="1" type="noConversion"/>
  </si>
  <si>
    <t>2M</t>
    <phoneticPr fontId="1" type="noConversion"/>
  </si>
  <si>
    <t>1M</t>
    <phoneticPr fontId="1" type="noConversion"/>
  </si>
  <si>
    <t>SEC1</t>
    <phoneticPr fontId="1" type="noConversion"/>
  </si>
  <si>
    <t>EX_PA_TIME+TX_SETUP_TIME+TRX_TIME</t>
    <phoneticPr fontId="1" type="noConversion"/>
  </si>
  <si>
    <t>RX_SETUP_TIME+RX_ACK_TIME</t>
    <phoneticPr fontId="1" type="noConversion"/>
  </si>
  <si>
    <t>&gt;</t>
    <phoneticPr fontId="1" type="noConversion"/>
  </si>
  <si>
    <t>&lt;</t>
    <phoneticPr fontId="1" type="noConversion"/>
  </si>
  <si>
    <t>EX_PA_TIME+TX_SETUP_TIME+TRX_TIME+send_ack_time</t>
    <phoneticPr fontId="1" type="noConversion"/>
  </si>
  <si>
    <t>BIN</t>
    <phoneticPr fontId="1" type="noConversion"/>
  </si>
  <si>
    <t>DEC</t>
    <phoneticPr fontId="1" type="noConversion"/>
  </si>
  <si>
    <t>Timing</t>
    <phoneticPr fontId="1" type="noConversion"/>
  </si>
  <si>
    <t>23-16</t>
    <phoneticPr fontId="1" type="noConversion"/>
  </si>
  <si>
    <t>15-8</t>
    <phoneticPr fontId="1" type="noConversion"/>
  </si>
  <si>
    <t>7-0</t>
    <phoneticPr fontId="1" type="noConversion"/>
  </si>
  <si>
    <t>01101</t>
    <phoneticPr fontId="1" type="noConversion"/>
  </si>
  <si>
    <t>10100</t>
    <phoneticPr fontId="1" type="noConversion"/>
  </si>
  <si>
    <t>001010</t>
    <phoneticPr fontId="1" type="noConversion"/>
  </si>
  <si>
    <t>6D</t>
    <phoneticPr fontId="1" type="noConversion"/>
  </si>
  <si>
    <t>0A</t>
    <phoneticPr fontId="1" type="noConversion"/>
  </si>
  <si>
    <t>send_ack_time</t>
    <phoneticPr fontId="1" type="noConversion"/>
  </si>
  <si>
    <t>250k</t>
    <phoneticPr fontId="1" type="noConversion"/>
  </si>
  <si>
    <t>001010</t>
    <phoneticPr fontId="1" type="noConversion"/>
  </si>
  <si>
    <t>EX_PA_TIME+TX_SETUP_TIME+TRX_TIME</t>
    <phoneticPr fontId="1" type="noConversion"/>
  </si>
  <si>
    <t>TX_SETUP_TIME</t>
    <phoneticPr fontId="1" type="noConversion"/>
  </si>
  <si>
    <t>数据包时间</t>
    <phoneticPr fontId="1" type="noConversion"/>
  </si>
  <si>
    <t>数据包字节</t>
    <phoneticPr fontId="1" type="noConversion"/>
  </si>
  <si>
    <t>位</t>
    <phoneticPr fontId="1" type="noConversion"/>
  </si>
  <si>
    <t>传输速率</t>
    <phoneticPr fontId="1" type="noConversion"/>
  </si>
  <si>
    <t>250K</t>
    <phoneticPr fontId="1" type="noConversion"/>
  </si>
  <si>
    <t>1M</t>
    <phoneticPr fontId="1" type="noConversion"/>
  </si>
  <si>
    <t>2M</t>
    <phoneticPr fontId="1" type="noConversion"/>
  </si>
  <si>
    <t>时间(us)</t>
    <phoneticPr fontId="1" type="noConversion"/>
  </si>
  <si>
    <t>发送时间（us）</t>
    <phoneticPr fontId="1" type="noConversion"/>
  </si>
  <si>
    <t>实际测试值</t>
    <phoneticPr fontId="1" type="noConversion"/>
  </si>
  <si>
    <t>ec</t>
    <phoneticPr fontId="1" type="noConversion"/>
  </si>
  <si>
    <t>6f</t>
    <phoneticPr fontId="1" type="noConversion"/>
  </si>
  <si>
    <t>011</t>
    <phoneticPr fontId="1" type="noConversion"/>
  </si>
  <si>
    <t>010010</t>
    <phoneticPr fontId="1" type="noConversion"/>
  </si>
  <si>
    <t>10000</t>
    <phoneticPr fontId="1" type="noConversion"/>
  </si>
  <si>
    <t>11101</t>
    <phoneticPr fontId="1" type="noConversion"/>
  </si>
  <si>
    <t>01111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</si>
</sst>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shrinkToFit="1"/>
    </xf>
    <xf numFmtId="49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0" fillId="0" borderId="10" xfId="0" applyNumberFormat="1" applyBorder="1">
      <alignment vertical="center"/>
    </xf>
    <xf numFmtId="0" fontId="0" fillId="0" borderId="11" xfId="0" applyBorder="1" applyAlignment="1">
      <alignment horizontal="center" vertical="center"/>
    </xf>
    <xf numFmtId="49" fontId="0" fillId="0" borderId="12" xfId="0" applyNumberFormat="1" applyBorder="1">
      <alignment vertical="center"/>
    </xf>
    <xf numFmtId="0" fontId="0" fillId="0" borderId="13" xfId="0" applyBorder="1" applyAlignment="1">
      <alignment horizontal="center" vertical="center"/>
    </xf>
    <xf numFmtId="49" fontId="0" fillId="0" borderId="14" xfId="0" applyNumberFormat="1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0" xfId="0" applyFill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15</xdr:col>
      <xdr:colOff>438150</xdr:colOff>
      <xdr:row>32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784600"/>
          <a:ext cx="10166350" cy="1955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workbookViewId="0">
      <selection activeCell="E15" sqref="E15"/>
    </sheetView>
  </sheetViews>
  <sheetFormatPr defaultRowHeight="14" x14ac:dyDescent="0.25"/>
  <cols>
    <col min="1" max="1" width="7" customWidth="1"/>
    <col min="2" max="2" width="11.7265625" style="1" customWidth="1"/>
    <col min="3" max="6" width="9" style="1"/>
  </cols>
  <sheetData>
    <row r="1" spans="1:6" x14ac:dyDescent="0.25">
      <c r="A1" t="s">
        <v>0</v>
      </c>
    </row>
    <row r="2" spans="1:6" x14ac:dyDescent="0.25">
      <c r="A2" s="12" t="s">
        <v>1</v>
      </c>
      <c r="B2" s="13"/>
    </row>
    <row r="3" spans="1:6" x14ac:dyDescent="0.25">
      <c r="A3" s="14" t="s">
        <v>2</v>
      </c>
      <c r="B3" s="15"/>
    </row>
    <row r="4" spans="1:6" x14ac:dyDescent="0.25">
      <c r="A4" s="14" t="s">
        <v>22</v>
      </c>
      <c r="B4" s="15" t="s">
        <v>46</v>
      </c>
    </row>
    <row r="5" spans="1:6" x14ac:dyDescent="0.25">
      <c r="A5" s="14" t="s">
        <v>23</v>
      </c>
      <c r="B5" s="15" t="s">
        <v>45</v>
      </c>
    </row>
    <row r="6" spans="1:6" x14ac:dyDescent="0.25">
      <c r="A6" s="16" t="s">
        <v>24</v>
      </c>
      <c r="B6" s="17">
        <v>12</v>
      </c>
    </row>
    <row r="8" spans="1:6" ht="14.5" thickBot="1" x14ac:dyDescent="0.3">
      <c r="E8" s="1" t="s">
        <v>10</v>
      </c>
    </row>
    <row r="9" spans="1:6" ht="14.5" thickTop="1" x14ac:dyDescent="0.25">
      <c r="B9" s="2"/>
      <c r="C9" s="3" t="s">
        <v>19</v>
      </c>
      <c r="D9" s="3" t="s">
        <v>20</v>
      </c>
      <c r="E9" s="3" t="s">
        <v>21</v>
      </c>
      <c r="F9" s="4"/>
    </row>
    <row r="10" spans="1:6" x14ac:dyDescent="0.25">
      <c r="B10" s="5" t="s">
        <v>4</v>
      </c>
      <c r="C10" s="6" t="s">
        <v>47</v>
      </c>
      <c r="D10" s="20">
        <f>BIN2DEC(C10)</f>
        <v>3</v>
      </c>
      <c r="E10" s="20">
        <f>D10*8+7.5</f>
        <v>31.5</v>
      </c>
      <c r="F10" s="21"/>
    </row>
    <row r="11" spans="1:6" x14ac:dyDescent="0.25">
      <c r="B11" s="5" t="s">
        <v>3</v>
      </c>
      <c r="C11" s="6" t="s">
        <v>51</v>
      </c>
      <c r="D11" s="20">
        <f t="shared" ref="D11:D14" si="0">BIN2DEC(C11)</f>
        <v>15</v>
      </c>
      <c r="E11" s="20">
        <f>D11*16</f>
        <v>240</v>
      </c>
      <c r="F11" s="21"/>
    </row>
    <row r="12" spans="1:6" x14ac:dyDescent="0.25">
      <c r="B12" s="5" t="s">
        <v>5</v>
      </c>
      <c r="C12" s="6" t="s">
        <v>50</v>
      </c>
      <c r="D12" s="20">
        <f t="shared" si="0"/>
        <v>29</v>
      </c>
      <c r="E12" s="20">
        <f>D12*16</f>
        <v>464</v>
      </c>
      <c r="F12" s="21"/>
    </row>
    <row r="13" spans="1:6" x14ac:dyDescent="0.25">
      <c r="B13" s="5" t="s">
        <v>6</v>
      </c>
      <c r="C13" s="6" t="s">
        <v>49</v>
      </c>
      <c r="D13" s="20">
        <f t="shared" si="0"/>
        <v>16</v>
      </c>
      <c r="E13" s="20">
        <f>D13*16</f>
        <v>256</v>
      </c>
      <c r="F13" s="21"/>
    </row>
    <row r="14" spans="1:6" x14ac:dyDescent="0.25">
      <c r="B14" s="5" t="s">
        <v>7</v>
      </c>
      <c r="C14" s="6" t="s">
        <v>48</v>
      </c>
      <c r="D14" s="20">
        <f t="shared" si="0"/>
        <v>18</v>
      </c>
      <c r="E14" s="20">
        <f>D14*128</f>
        <v>2304</v>
      </c>
      <c r="F14" s="21" t="s">
        <v>31</v>
      </c>
    </row>
    <row r="15" spans="1:6" ht="14.5" thickBot="1" x14ac:dyDescent="0.3">
      <c r="B15" s="9" t="s">
        <v>30</v>
      </c>
      <c r="C15" s="18"/>
      <c r="D15" s="18"/>
      <c r="E15" s="18">
        <f>(3+5+1.25+2)*8*4</f>
        <v>360</v>
      </c>
      <c r="F15" s="19"/>
    </row>
    <row r="16" spans="1:6" ht="15" thickTop="1" thickBot="1" x14ac:dyDescent="0.3"/>
    <row r="17" spans="1:10" ht="14.5" thickTop="1" x14ac:dyDescent="0.25">
      <c r="A17" t="s">
        <v>13</v>
      </c>
      <c r="B17" s="27" t="s">
        <v>14</v>
      </c>
      <c r="C17" s="28"/>
      <c r="D17" s="28"/>
      <c r="E17" s="28"/>
      <c r="F17" s="28"/>
      <c r="G17" s="29" t="s">
        <v>16</v>
      </c>
      <c r="H17" s="28" t="s">
        <v>6</v>
      </c>
      <c r="I17" s="28"/>
      <c r="J17" s="31"/>
    </row>
    <row r="18" spans="1:10" x14ac:dyDescent="0.25">
      <c r="B18" s="33">
        <f>E11+E12+E10</f>
        <v>735.5</v>
      </c>
      <c r="C18" s="34"/>
      <c r="D18" s="34"/>
      <c r="E18" s="34"/>
      <c r="F18" s="34"/>
      <c r="G18" s="30"/>
      <c r="H18" s="34">
        <f>E13</f>
        <v>256</v>
      </c>
      <c r="I18" s="34"/>
      <c r="J18" s="35"/>
    </row>
    <row r="19" spans="1:10" x14ac:dyDescent="0.25">
      <c r="B19" s="33" t="s">
        <v>18</v>
      </c>
      <c r="C19" s="34"/>
      <c r="D19" s="34"/>
      <c r="E19" s="34"/>
      <c r="F19" s="34"/>
      <c r="G19" s="30" t="s">
        <v>17</v>
      </c>
      <c r="H19" s="36" t="s">
        <v>15</v>
      </c>
      <c r="I19" s="36"/>
      <c r="J19" s="37"/>
    </row>
    <row r="20" spans="1:10" ht="14.5" thickBot="1" x14ac:dyDescent="0.3">
      <c r="B20" s="38">
        <f>E11+E12+E10+E15</f>
        <v>1095.5</v>
      </c>
      <c r="C20" s="39"/>
      <c r="D20" s="39"/>
      <c r="E20" s="39"/>
      <c r="F20" s="39"/>
      <c r="G20" s="32"/>
      <c r="H20" s="39">
        <f>E13+E14</f>
        <v>2560</v>
      </c>
      <c r="I20" s="39"/>
      <c r="J20" s="40"/>
    </row>
    <row r="21" spans="1:10" ht="14.5" thickTop="1" x14ac:dyDescent="0.25"/>
  </sheetData>
  <mergeCells count="10">
    <mergeCell ref="B17:F17"/>
    <mergeCell ref="G17:G18"/>
    <mergeCell ref="H17:J17"/>
    <mergeCell ref="G19:G20"/>
    <mergeCell ref="B18:F18"/>
    <mergeCell ref="H18:J18"/>
    <mergeCell ref="B19:F19"/>
    <mergeCell ref="H19:J19"/>
    <mergeCell ref="B20:F20"/>
    <mergeCell ref="H20:J2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1"/>
  <sheetViews>
    <sheetView tabSelected="1" workbookViewId="0">
      <selection activeCell="Q12" sqref="Q12"/>
    </sheetView>
  </sheetViews>
  <sheetFormatPr defaultRowHeight="14" x14ac:dyDescent="0.25"/>
  <cols>
    <col min="1" max="1" width="7" customWidth="1"/>
    <col min="2" max="2" width="11.7265625" style="1" customWidth="1"/>
    <col min="3" max="6" width="9" style="1"/>
    <col min="8" max="8" width="14.7265625" customWidth="1"/>
  </cols>
  <sheetData>
    <row r="1" spans="1:11" x14ac:dyDescent="0.25">
      <c r="A1" t="s">
        <v>0</v>
      </c>
    </row>
    <row r="2" spans="1:11" x14ac:dyDescent="0.25">
      <c r="A2" s="12" t="s">
        <v>1</v>
      </c>
      <c r="B2" s="13"/>
    </row>
    <row r="3" spans="1:11" x14ac:dyDescent="0.25">
      <c r="A3" s="14" t="s">
        <v>2</v>
      </c>
      <c r="B3" s="15"/>
      <c r="J3" s="41"/>
    </row>
    <row r="4" spans="1:11" x14ac:dyDescent="0.25">
      <c r="A4" s="14" t="s">
        <v>22</v>
      </c>
      <c r="B4" s="15">
        <v>67</v>
      </c>
      <c r="J4" s="41"/>
    </row>
    <row r="5" spans="1:11" x14ac:dyDescent="0.25">
      <c r="A5" s="14" t="s">
        <v>23</v>
      </c>
      <c r="B5" s="15" t="s">
        <v>28</v>
      </c>
      <c r="J5" s="41"/>
    </row>
    <row r="6" spans="1:11" x14ac:dyDescent="0.25">
      <c r="A6" s="16" t="s">
        <v>24</v>
      </c>
      <c r="B6" s="17" t="s">
        <v>29</v>
      </c>
      <c r="J6" s="41"/>
    </row>
    <row r="7" spans="1:11" x14ac:dyDescent="0.25">
      <c r="J7" s="41"/>
    </row>
    <row r="8" spans="1:11" ht="14.5" thickBot="1" x14ac:dyDescent="0.3">
      <c r="E8" s="1" t="s">
        <v>10</v>
      </c>
      <c r="H8" s="24" t="s">
        <v>38</v>
      </c>
      <c r="I8" s="24" t="s">
        <v>39</v>
      </c>
      <c r="J8" s="42" t="s">
        <v>40</v>
      </c>
      <c r="K8" s="24" t="s">
        <v>41</v>
      </c>
    </row>
    <row r="9" spans="1:11" ht="14.5" thickTop="1" x14ac:dyDescent="0.25">
      <c r="B9" s="2"/>
      <c r="C9" s="3" t="s">
        <v>19</v>
      </c>
      <c r="D9" s="3" t="s">
        <v>20</v>
      </c>
      <c r="E9" s="3" t="s">
        <v>21</v>
      </c>
      <c r="F9" s="4"/>
      <c r="H9" s="23" t="s">
        <v>42</v>
      </c>
      <c r="I9" s="24">
        <v>4</v>
      </c>
      <c r="J9" s="42">
        <v>1</v>
      </c>
      <c r="K9" s="24">
        <v>0.5</v>
      </c>
    </row>
    <row r="10" spans="1:11" x14ac:dyDescent="0.25">
      <c r="B10" s="5" t="s">
        <v>4</v>
      </c>
      <c r="C10" s="6" t="s">
        <v>8</v>
      </c>
      <c r="D10" s="20">
        <f>BIN2DEC(C10)</f>
        <v>3</v>
      </c>
      <c r="E10" s="20">
        <f>D10*8+7.5</f>
        <v>31.5</v>
      </c>
      <c r="F10" s="21"/>
      <c r="H10" s="23" t="s">
        <v>36</v>
      </c>
      <c r="I10" s="24">
        <v>8</v>
      </c>
      <c r="J10" s="42">
        <v>8</v>
      </c>
      <c r="K10" s="24">
        <v>8</v>
      </c>
    </row>
    <row r="11" spans="1:11" x14ac:dyDescent="0.25">
      <c r="B11" s="5" t="s">
        <v>3</v>
      </c>
      <c r="C11" s="6" t="s">
        <v>9</v>
      </c>
      <c r="D11" s="20">
        <f t="shared" ref="D11:D14" si="0">BIN2DEC(C11)</f>
        <v>7</v>
      </c>
      <c r="E11" s="20">
        <f>D11*16</f>
        <v>112</v>
      </c>
      <c r="F11" s="21"/>
      <c r="H11" s="24" t="s">
        <v>37</v>
      </c>
      <c r="I11" s="24">
        <v>8</v>
      </c>
      <c r="J11" s="42">
        <v>8</v>
      </c>
      <c r="K11" s="24">
        <v>8</v>
      </c>
    </row>
    <row r="12" spans="1:11" x14ac:dyDescent="0.25">
      <c r="B12" s="5" t="s">
        <v>34</v>
      </c>
      <c r="C12" s="6" t="s">
        <v>25</v>
      </c>
      <c r="D12" s="20">
        <f t="shared" si="0"/>
        <v>13</v>
      </c>
      <c r="E12" s="20">
        <f>D12*16</f>
        <v>208</v>
      </c>
      <c r="F12" s="21"/>
      <c r="H12" s="24" t="s">
        <v>35</v>
      </c>
      <c r="I12" s="24">
        <f>(3+5+1.25+I10+2)*I11*I9</f>
        <v>616</v>
      </c>
      <c r="J12" s="42">
        <f>(3+5+1.25+J10+2)*J11*J9</f>
        <v>154</v>
      </c>
      <c r="K12" s="24">
        <f>(3+5+1.25+K10+2)*K11*K9</f>
        <v>77</v>
      </c>
    </row>
    <row r="13" spans="1:11" x14ac:dyDescent="0.25">
      <c r="B13" s="5" t="s">
        <v>6</v>
      </c>
      <c r="C13" s="6" t="s">
        <v>26</v>
      </c>
      <c r="D13" s="20">
        <f t="shared" si="0"/>
        <v>20</v>
      </c>
      <c r="E13" s="20">
        <f>D13*16</f>
        <v>320</v>
      </c>
      <c r="F13" s="21"/>
      <c r="H13" s="24" t="s">
        <v>43</v>
      </c>
      <c r="I13" s="24">
        <f>735.5+30+I12</f>
        <v>1381.5</v>
      </c>
      <c r="J13" s="42">
        <f>B18+30+J12</f>
        <v>535.5</v>
      </c>
      <c r="K13" s="24">
        <f>B18+30+K12</f>
        <v>458.5</v>
      </c>
    </row>
    <row r="14" spans="1:11" x14ac:dyDescent="0.25">
      <c r="B14" s="5" t="s">
        <v>7</v>
      </c>
      <c r="C14" s="6" t="s">
        <v>32</v>
      </c>
      <c r="D14" s="20">
        <f t="shared" si="0"/>
        <v>10</v>
      </c>
      <c r="E14" s="20">
        <f>D14*32</f>
        <v>320</v>
      </c>
      <c r="F14" s="21" t="s">
        <v>12</v>
      </c>
      <c r="H14" s="25" t="s">
        <v>44</v>
      </c>
      <c r="I14" s="26">
        <v>1389</v>
      </c>
      <c r="J14" s="43">
        <v>550</v>
      </c>
      <c r="K14" s="25">
        <v>447</v>
      </c>
    </row>
    <row r="15" spans="1:11" ht="14.5" thickBot="1" x14ac:dyDescent="0.3">
      <c r="B15" s="9" t="s">
        <v>30</v>
      </c>
      <c r="C15" s="18"/>
      <c r="D15" s="18"/>
      <c r="E15" s="18">
        <f>(3+5+1.25+2)*8</f>
        <v>90</v>
      </c>
      <c r="F15" s="19"/>
      <c r="J15" s="41"/>
    </row>
    <row r="16" spans="1:11" ht="15" thickTop="1" thickBot="1" x14ac:dyDescent="0.3"/>
    <row r="17" spans="1:10" ht="14.5" thickTop="1" x14ac:dyDescent="0.25">
      <c r="A17" t="s">
        <v>13</v>
      </c>
      <c r="B17" s="27" t="s">
        <v>33</v>
      </c>
      <c r="C17" s="28"/>
      <c r="D17" s="28"/>
      <c r="E17" s="28"/>
      <c r="F17" s="28"/>
      <c r="G17" s="29" t="s">
        <v>16</v>
      </c>
      <c r="H17" s="28" t="s">
        <v>6</v>
      </c>
      <c r="I17" s="28"/>
      <c r="J17" s="31"/>
    </row>
    <row r="18" spans="1:10" x14ac:dyDescent="0.25">
      <c r="B18" s="33">
        <f>E11+E12+E10</f>
        <v>351.5</v>
      </c>
      <c r="C18" s="34"/>
      <c r="D18" s="34"/>
      <c r="E18" s="34"/>
      <c r="F18" s="34"/>
      <c r="G18" s="30"/>
      <c r="H18" s="34">
        <f>E13</f>
        <v>320</v>
      </c>
      <c r="I18" s="34"/>
      <c r="J18" s="35"/>
    </row>
    <row r="19" spans="1:10" x14ac:dyDescent="0.25">
      <c r="B19" s="33" t="s">
        <v>18</v>
      </c>
      <c r="C19" s="34"/>
      <c r="D19" s="34"/>
      <c r="E19" s="34"/>
      <c r="F19" s="34"/>
      <c r="G19" s="30" t="s">
        <v>17</v>
      </c>
      <c r="H19" s="36" t="s">
        <v>15</v>
      </c>
      <c r="I19" s="36"/>
      <c r="J19" s="37"/>
    </row>
    <row r="20" spans="1:10" ht="14.5" thickBot="1" x14ac:dyDescent="0.3">
      <c r="B20" s="38">
        <f>E11+E12+E10+E15</f>
        <v>441.5</v>
      </c>
      <c r="C20" s="39"/>
      <c r="D20" s="39"/>
      <c r="E20" s="39"/>
      <c r="F20" s="39"/>
      <c r="G20" s="32"/>
      <c r="H20" s="39">
        <f>E13+E14</f>
        <v>640</v>
      </c>
      <c r="I20" s="39"/>
      <c r="J20" s="40"/>
    </row>
    <row r="21" spans="1:10" ht="14.5" thickTop="1" x14ac:dyDescent="0.25"/>
  </sheetData>
  <mergeCells count="10">
    <mergeCell ref="B17:F17"/>
    <mergeCell ref="G17:G18"/>
    <mergeCell ref="H17:J17"/>
    <mergeCell ref="G19:G20"/>
    <mergeCell ref="B18:F18"/>
    <mergeCell ref="H18:J18"/>
    <mergeCell ref="B19:F19"/>
    <mergeCell ref="H19:J19"/>
    <mergeCell ref="B20:F20"/>
    <mergeCell ref="H20:J20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1"/>
  <sheetViews>
    <sheetView showGridLines="0" workbookViewId="0">
      <selection activeCell="K23" sqref="K23"/>
    </sheetView>
  </sheetViews>
  <sheetFormatPr defaultRowHeight="14" x14ac:dyDescent="0.25"/>
  <cols>
    <col min="1" max="1" width="7" customWidth="1"/>
    <col min="2" max="2" width="11.7265625" style="1" customWidth="1"/>
    <col min="3" max="6" width="9" style="1"/>
  </cols>
  <sheetData>
    <row r="1" spans="1:6" x14ac:dyDescent="0.25">
      <c r="A1" t="s">
        <v>0</v>
      </c>
    </row>
    <row r="2" spans="1:6" x14ac:dyDescent="0.25">
      <c r="A2" s="12" t="s">
        <v>1</v>
      </c>
      <c r="B2" s="13"/>
    </row>
    <row r="3" spans="1:6" x14ac:dyDescent="0.25">
      <c r="A3" s="14" t="s">
        <v>2</v>
      </c>
      <c r="B3" s="15"/>
    </row>
    <row r="4" spans="1:6" x14ac:dyDescent="0.25">
      <c r="A4" s="14" t="s">
        <v>22</v>
      </c>
      <c r="B4" s="15">
        <v>67</v>
      </c>
    </row>
    <row r="5" spans="1:6" x14ac:dyDescent="0.25">
      <c r="A5" s="14" t="s">
        <v>23</v>
      </c>
      <c r="B5" s="15" t="s">
        <v>28</v>
      </c>
    </row>
    <row r="6" spans="1:6" x14ac:dyDescent="0.25">
      <c r="A6" s="16" t="s">
        <v>24</v>
      </c>
      <c r="B6" s="17" t="s">
        <v>29</v>
      </c>
    </row>
    <row r="8" spans="1:6" ht="14.5" thickBot="1" x14ac:dyDescent="0.3">
      <c r="E8" s="1" t="s">
        <v>10</v>
      </c>
    </row>
    <row r="9" spans="1:6" ht="14.5" thickTop="1" x14ac:dyDescent="0.25">
      <c r="B9" s="2"/>
      <c r="C9" s="3" t="s">
        <v>19</v>
      </c>
      <c r="D9" s="3" t="s">
        <v>20</v>
      </c>
      <c r="E9" s="3" t="s">
        <v>21</v>
      </c>
      <c r="F9" s="4"/>
    </row>
    <row r="10" spans="1:6" x14ac:dyDescent="0.25">
      <c r="B10" s="5" t="s">
        <v>4</v>
      </c>
      <c r="C10" s="6" t="s">
        <v>8</v>
      </c>
      <c r="D10" s="7">
        <f>BIN2DEC(C10)</f>
        <v>3</v>
      </c>
      <c r="E10" s="7">
        <f>D10*8+7.5</f>
        <v>31.5</v>
      </c>
      <c r="F10" s="8"/>
    </row>
    <row r="11" spans="1:6" x14ac:dyDescent="0.25">
      <c r="B11" s="5" t="s">
        <v>3</v>
      </c>
      <c r="C11" s="6" t="s">
        <v>9</v>
      </c>
      <c r="D11" s="7">
        <f t="shared" ref="D11:D14" si="0">BIN2DEC(C11)</f>
        <v>7</v>
      </c>
      <c r="E11" s="7">
        <f>D11*16</f>
        <v>112</v>
      </c>
      <c r="F11" s="8"/>
    </row>
    <row r="12" spans="1:6" x14ac:dyDescent="0.25">
      <c r="B12" s="5" t="s">
        <v>5</v>
      </c>
      <c r="C12" s="6" t="s">
        <v>25</v>
      </c>
      <c r="D12" s="7">
        <f t="shared" si="0"/>
        <v>13</v>
      </c>
      <c r="E12" s="7">
        <f>D12*16</f>
        <v>208</v>
      </c>
      <c r="F12" s="8"/>
    </row>
    <row r="13" spans="1:6" x14ac:dyDescent="0.25">
      <c r="B13" s="5" t="s">
        <v>6</v>
      </c>
      <c r="C13" s="6" t="s">
        <v>26</v>
      </c>
      <c r="D13" s="7">
        <f t="shared" si="0"/>
        <v>20</v>
      </c>
      <c r="E13" s="7">
        <f>D13*16</f>
        <v>320</v>
      </c>
      <c r="F13" s="8"/>
    </row>
    <row r="14" spans="1:6" x14ac:dyDescent="0.25">
      <c r="B14" s="5" t="s">
        <v>7</v>
      </c>
      <c r="C14" s="6" t="s">
        <v>27</v>
      </c>
      <c r="D14" s="7">
        <f t="shared" si="0"/>
        <v>10</v>
      </c>
      <c r="E14" s="7">
        <f>D14*16</f>
        <v>160</v>
      </c>
      <c r="F14" s="22" t="s">
        <v>11</v>
      </c>
    </row>
    <row r="15" spans="1:6" ht="14.5" thickBot="1" x14ac:dyDescent="0.3">
      <c r="B15" s="9" t="s">
        <v>30</v>
      </c>
      <c r="C15" s="18"/>
      <c r="D15" s="10"/>
      <c r="E15" s="10">
        <f>(3+5+1.25+2)*8/2</f>
        <v>45</v>
      </c>
      <c r="F15" s="11"/>
    </row>
    <row r="16" spans="1:6" ht="15" thickTop="1" thickBot="1" x14ac:dyDescent="0.3"/>
    <row r="17" spans="1:10" ht="14.5" thickTop="1" x14ac:dyDescent="0.25">
      <c r="A17" t="s">
        <v>13</v>
      </c>
      <c r="B17" s="27" t="s">
        <v>14</v>
      </c>
      <c r="C17" s="28"/>
      <c r="D17" s="28"/>
      <c r="E17" s="28"/>
      <c r="F17" s="28"/>
      <c r="G17" s="29" t="s">
        <v>16</v>
      </c>
      <c r="H17" s="28" t="s">
        <v>6</v>
      </c>
      <c r="I17" s="28"/>
      <c r="J17" s="31"/>
    </row>
    <row r="18" spans="1:10" x14ac:dyDescent="0.25">
      <c r="B18" s="33">
        <f>E11+E12+E10</f>
        <v>351.5</v>
      </c>
      <c r="C18" s="34"/>
      <c r="D18" s="34"/>
      <c r="E18" s="34"/>
      <c r="F18" s="34"/>
      <c r="G18" s="30"/>
      <c r="H18" s="34">
        <f>E13</f>
        <v>320</v>
      </c>
      <c r="I18" s="34"/>
      <c r="J18" s="35"/>
    </row>
    <row r="19" spans="1:10" x14ac:dyDescent="0.25">
      <c r="B19" s="33" t="s">
        <v>18</v>
      </c>
      <c r="C19" s="34"/>
      <c r="D19" s="34"/>
      <c r="E19" s="34"/>
      <c r="F19" s="34"/>
      <c r="G19" s="30" t="s">
        <v>17</v>
      </c>
      <c r="H19" s="36" t="s">
        <v>15</v>
      </c>
      <c r="I19" s="36"/>
      <c r="J19" s="37"/>
    </row>
    <row r="20" spans="1:10" ht="14.5" thickBot="1" x14ac:dyDescent="0.3">
      <c r="B20" s="38">
        <f>E11+E12+E10+E15</f>
        <v>396.5</v>
      </c>
      <c r="C20" s="39"/>
      <c r="D20" s="39"/>
      <c r="E20" s="39"/>
      <c r="F20" s="39"/>
      <c r="G20" s="32"/>
      <c r="H20" s="39">
        <f>E13+E14</f>
        <v>480</v>
      </c>
      <c r="I20" s="39"/>
      <c r="J20" s="40"/>
    </row>
    <row r="21" spans="1:10" ht="14.5" thickTop="1" x14ac:dyDescent="0.25"/>
  </sheetData>
  <mergeCells count="10">
    <mergeCell ref="B20:F20"/>
    <mergeCell ref="H20:J20"/>
    <mergeCell ref="H18:J18"/>
    <mergeCell ref="G19:G20"/>
    <mergeCell ref="G17:G18"/>
    <mergeCell ref="B17:F17"/>
    <mergeCell ref="H17:J17"/>
    <mergeCell ref="B19:F19"/>
    <mergeCell ref="H19:J19"/>
    <mergeCell ref="B18:F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250k模式</vt:lpstr>
      <vt:lpstr>1M模式</vt:lpstr>
      <vt:lpstr>2M模式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2020-07-23T02:02:53Z</dcterms:modified>
</cp:coreProperties>
</file>